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715" tabRatio="599"/>
  </bookViews>
  <sheets>
    <sheet name="субсидии" sheetId="13" r:id="rId1"/>
  </sheets>
  <definedNames>
    <definedName name="_xlnm.Print_Titles" localSheetId="0">субсидии!$A:$A</definedName>
  </definedNames>
  <calcPr calcId="145621"/>
</workbook>
</file>

<file path=xl/calcChain.xml><?xml version="1.0" encoding="utf-8"?>
<calcChain xmlns="http://schemas.openxmlformats.org/spreadsheetml/2006/main">
  <c r="X29" i="13" l="1"/>
  <c r="X28" i="13"/>
  <c r="W28" i="13"/>
  <c r="X27" i="13"/>
  <c r="W27" i="13"/>
  <c r="X26" i="13"/>
  <c r="W26" i="13"/>
  <c r="X25" i="13"/>
  <c r="W25" i="13"/>
  <c r="X24" i="13"/>
  <c r="W24" i="13"/>
  <c r="X23" i="13"/>
  <c r="W23" i="13"/>
  <c r="X22" i="13"/>
  <c r="W22" i="13"/>
  <c r="X21" i="13"/>
  <c r="W21" i="13"/>
  <c r="X20" i="13"/>
  <c r="W20" i="13"/>
  <c r="X19" i="13"/>
  <c r="W19" i="13"/>
  <c r="X18" i="13"/>
  <c r="W18" i="13"/>
  <c r="X17" i="13"/>
  <c r="W17" i="13"/>
  <c r="X16" i="13"/>
  <c r="W16" i="13"/>
  <c r="X15" i="13"/>
  <c r="W15" i="13"/>
  <c r="X14" i="13"/>
  <c r="W14" i="13"/>
  <c r="X13" i="13"/>
  <c r="W13" i="13"/>
  <c r="X12" i="13"/>
  <c r="W12" i="13"/>
  <c r="X11" i="13"/>
  <c r="W11" i="13"/>
  <c r="X10" i="13"/>
  <c r="W10" i="13"/>
  <c r="X9" i="13"/>
  <c r="W9" i="13"/>
  <c r="X8" i="13"/>
  <c r="W8" i="13"/>
  <c r="X7" i="13"/>
  <c r="W7" i="13"/>
  <c r="U29" i="13" l="1"/>
  <c r="V29" i="13" s="1"/>
  <c r="T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Y26" i="13" l="1"/>
  <c r="Y22" i="13"/>
  <c r="Y14" i="13"/>
  <c r="Y27" i="13"/>
  <c r="P27" i="13"/>
  <c r="P23" i="13"/>
  <c r="S10" i="13"/>
  <c r="P10" i="13"/>
  <c r="P7" i="13"/>
  <c r="O29" i="13"/>
  <c r="N29" i="13"/>
  <c r="P13" i="13"/>
  <c r="Y7" i="13" l="1"/>
  <c r="Y18" i="13"/>
  <c r="Y13" i="13"/>
  <c r="P29" i="13"/>
  <c r="Y11" i="13"/>
  <c r="Y15" i="13"/>
  <c r="Y19" i="13"/>
  <c r="Y23" i="13"/>
  <c r="Y17" i="13"/>
  <c r="Y21" i="13"/>
  <c r="Y25" i="13"/>
  <c r="Y9" i="13"/>
  <c r="Y10" i="13"/>
  <c r="Y24" i="13"/>
  <c r="Y8" i="13"/>
  <c r="Y28" i="13"/>
  <c r="Y12" i="13"/>
  <c r="Y16" i="13"/>
  <c r="Y20" i="13"/>
  <c r="M24" i="13" l="1"/>
  <c r="M16" i="13"/>
  <c r="M8" i="13"/>
  <c r="L29" i="13"/>
  <c r="K29" i="13"/>
  <c r="W29" i="13" s="1"/>
  <c r="Y29" i="13" s="1"/>
  <c r="M26" i="13"/>
  <c r="M21" i="13"/>
  <c r="M19" i="13"/>
  <c r="M14" i="13"/>
  <c r="M9" i="13"/>
  <c r="M29" i="13" l="1"/>
  <c r="J9" i="13" l="1"/>
  <c r="R29" i="13" l="1"/>
  <c r="Q29" i="13"/>
  <c r="I29" i="13"/>
  <c r="F29" i="13"/>
  <c r="E29" i="13"/>
  <c r="J28" i="13"/>
  <c r="Z28" i="13"/>
  <c r="J27" i="13"/>
  <c r="D27" i="13"/>
  <c r="Z27" i="13"/>
  <c r="J26" i="13"/>
  <c r="D26" i="13"/>
  <c r="Z24" i="13"/>
  <c r="D23" i="13"/>
  <c r="Z23" i="13"/>
  <c r="Z22" i="13"/>
  <c r="J22" i="13"/>
  <c r="J21" i="13"/>
  <c r="Z21" i="13"/>
  <c r="Z20" i="13"/>
  <c r="J19" i="13"/>
  <c r="D19" i="13"/>
  <c r="Z19" i="13"/>
  <c r="Z17" i="13"/>
  <c r="Z16" i="13"/>
  <c r="J15" i="13"/>
  <c r="D15" i="13"/>
  <c r="Z15" i="13"/>
  <c r="J14" i="13"/>
  <c r="D14" i="13"/>
  <c r="Z14" i="13"/>
  <c r="J13" i="13"/>
  <c r="D13" i="13"/>
  <c r="Z13" i="13"/>
  <c r="Z12" i="13"/>
  <c r="J11" i="13"/>
  <c r="J10" i="13"/>
  <c r="G8" i="13"/>
  <c r="D8" i="13"/>
  <c r="D17" i="13" l="1"/>
  <c r="D20" i="13"/>
  <c r="D24" i="13"/>
  <c r="D28" i="13"/>
  <c r="C29" i="13"/>
  <c r="D25" i="13"/>
  <c r="S29" i="13"/>
  <c r="B29" i="13"/>
  <c r="G29" i="13"/>
  <c r="D7" i="13"/>
  <c r="J12" i="13"/>
  <c r="H29" i="13"/>
  <c r="J29" i="13" s="1"/>
  <c r="Z18" i="13"/>
  <c r="Z25" i="13"/>
  <c r="Z26" i="13"/>
  <c r="D29" i="13" l="1"/>
</calcChain>
</file>

<file path=xl/sharedStrings.xml><?xml version="1.0" encoding="utf-8"?>
<sst xmlns="http://schemas.openxmlformats.org/spreadsheetml/2006/main" count="57" uniqueCount="36">
  <si>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</si>
  <si>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</si>
  <si>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</si>
  <si>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</si>
  <si>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</si>
  <si>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</si>
  <si>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</si>
  <si>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</si>
  <si>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</si>
  <si>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</si>
  <si>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</si>
  <si>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</si>
  <si>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</si>
  <si>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</si>
  <si>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</si>
  <si>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</si>
  <si>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</si>
  <si>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</si>
  <si>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</si>
  <si>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</si>
  <si>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</si>
  <si>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</si>
  <si>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</si>
  <si>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</si>
  <si>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ИТОГО МБТ из бюджета МР</t>
  </si>
  <si>
    <t xml:space="preserve"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 </t>
  </si>
  <si>
    <t>план</t>
  </si>
  <si>
    <t>факт</t>
  </si>
  <si>
    <t>% исполнения</t>
  </si>
  <si>
    <t>Распределение  субсидии  на  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</si>
  <si>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Распределение  субсидии на реализацию мероприятий государственной программы "Культура Новосибирской области" на 2015-2020 годы"</t>
  </si>
  <si>
    <t xml:space="preserve">Распределение  субсидии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</t>
  </si>
  <si>
    <t>Распределение  субсидии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(в части наказов избирателей)</t>
  </si>
  <si>
    <t xml:space="preserve">Субсидии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</si>
  <si>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</si>
  <si>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Расходы бюджета Тогучинского района Новосибирской области Новосибирской области по предоставлению субсидий бюджетам поселений по направлениям и поселениям района на 01.10.2016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</si>
</sst>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0.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9" applyNumberFormat="0">
      <alignment horizontal="right" vertical="top"/>
    </xf>
    <xf numFmtId="0" fontId="4" fillId="7" borderId="9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9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7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13" fillId="0" borderId="0" xfId="0" applyFont="1"/>
    <xf numFmtId="0" fontId="18" fillId="0" borderId="0" xfId="0" applyFont="1"/>
    <xf numFmtId="0" fontId="13" fillId="2" borderId="0" xfId="0" applyFont="1" applyFill="1"/>
    <xf numFmtId="0" fontId="19" fillId="0" borderId="0" xfId="0" applyFont="1"/>
    <xf numFmtId="166" fontId="15" fillId="2" borderId="1" xfId="0" applyNumberFormat="1" applyFont="1" applyFill="1" applyBorder="1"/>
    <xf numFmtId="167" fontId="15" fillId="2" borderId="1" xfId="0" applyNumberFormat="1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165" fontId="15" fillId="2" borderId="1" xfId="0" applyNumberFormat="1" applyFont="1" applyFill="1" applyBorder="1"/>
    <xf numFmtId="0" fontId="13" fillId="2" borderId="0" xfId="0" applyFont="1" applyFill="1"/>
    <xf numFmtId="166" fontId="14" fillId="2" borderId="1" xfId="2" applyNumberFormat="1" applyFont="1" applyFill="1" applyBorder="1" applyAlignment="1" applyProtection="1">
      <alignment horizontal="right"/>
      <protection hidden="1"/>
    </xf>
    <xf numFmtId="166" fontId="14" fillId="2" borderId="1" xfId="0" applyNumberFormat="1" applyFont="1" applyFill="1" applyBorder="1" applyAlignment="1">
      <alignment horizontal="right"/>
    </xf>
    <xf numFmtId="165" fontId="14" fillId="2" borderId="1" xfId="2" applyNumberFormat="1" applyFont="1" applyFill="1" applyBorder="1" applyAlignment="1" applyProtection="1">
      <alignment horizontal="right"/>
      <protection hidden="1"/>
    </xf>
    <xf numFmtId="165" fontId="14" fillId="2" borderId="1" xfId="0" applyNumberFormat="1" applyFont="1" applyFill="1" applyBorder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right"/>
    </xf>
    <xf numFmtId="166" fontId="12" fillId="2" borderId="3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2" fontId="11" fillId="2" borderId="1" xfId="0" applyNumberFormat="1" applyFont="1" applyFill="1" applyBorder="1"/>
    <xf numFmtId="0" fontId="12" fillId="2" borderId="1" xfId="0" applyFont="1" applyFill="1" applyBorder="1"/>
    <xf numFmtId="166" fontId="11" fillId="2" borderId="1" xfId="0" applyNumberFormat="1" applyFont="1" applyFill="1" applyBorder="1"/>
    <xf numFmtId="0" fontId="20" fillId="0" borderId="2" xfId="0" applyFont="1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11" borderId="5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/>
    </xf>
    <xf numFmtId="2" fontId="12" fillId="0" borderId="3" xfId="0" applyNumberFormat="1" applyFont="1" applyFill="1" applyBorder="1" applyAlignment="1">
      <alignment horizontal="right"/>
    </xf>
    <xf numFmtId="165" fontId="15" fillId="0" borderId="1" xfId="0" applyNumberFormat="1" applyFont="1" applyFill="1" applyBorder="1"/>
    <xf numFmtId="2" fontId="14" fillId="2" borderId="1" xfId="2" applyNumberFormat="1" applyFont="1" applyFill="1" applyBorder="1" applyAlignment="1" applyProtection="1">
      <alignment horizontal="right"/>
      <protection hidden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="70" zoomScaleNormal="70" workbookViewId="0">
      <pane xSplit="1" ySplit="6" topLeftCell="D12" activePane="bottomRight" state="frozen"/>
      <selection pane="topRight" activeCell="B1" sqref="B1"/>
      <selection pane="bottomLeft" activeCell="A13" sqref="A13"/>
      <selection pane="bottomRight" activeCell="R21" sqref="R21"/>
    </sheetView>
  </sheetViews>
  <sheetFormatPr defaultColWidth="9.140625" defaultRowHeight="18.75" outlineLevelRow="1" x14ac:dyDescent="0.3"/>
  <cols>
    <col min="1" max="1" width="27" style="1" customWidth="1"/>
    <col min="2" max="2" width="14.7109375" style="1" customWidth="1"/>
    <col min="3" max="3" width="14.28515625" style="1" customWidth="1"/>
    <col min="4" max="4" width="11.140625" style="1" customWidth="1"/>
    <col min="5" max="5" width="15.42578125" style="1" customWidth="1"/>
    <col min="6" max="6" width="12.5703125" style="1" customWidth="1"/>
    <col min="7" max="7" width="8.7109375" style="1" customWidth="1"/>
    <col min="8" max="8" width="16.42578125" style="1" customWidth="1"/>
    <col min="9" max="9" width="13.42578125" style="1" customWidth="1"/>
    <col min="10" max="10" width="12" style="1" customWidth="1"/>
    <col min="11" max="11" width="16.42578125" style="1" customWidth="1"/>
    <col min="12" max="12" width="13.42578125" style="1" customWidth="1"/>
    <col min="13" max="13" width="12" style="1" customWidth="1"/>
    <col min="14" max="14" width="11.140625" style="1" customWidth="1"/>
    <col min="15" max="15" width="11" style="1" customWidth="1"/>
    <col min="16" max="17" width="11.140625" style="1" customWidth="1"/>
    <col min="18" max="18" width="11" style="1" customWidth="1"/>
    <col min="19" max="19" width="11.140625" style="1" customWidth="1"/>
    <col min="20" max="20" width="14" style="1" customWidth="1"/>
    <col min="21" max="21" width="13.5703125" style="1" customWidth="1"/>
    <col min="22" max="22" width="11.140625" style="1" customWidth="1"/>
    <col min="23" max="23" width="14.85546875" style="1" customWidth="1"/>
    <col min="24" max="24" width="14.5703125" style="1" customWidth="1"/>
    <col min="25" max="25" width="11.85546875" style="1" customWidth="1"/>
    <col min="26" max="26" width="0" style="1" hidden="1" customWidth="1"/>
    <col min="27" max="16384" width="9.140625" style="1"/>
  </cols>
  <sheetData>
    <row r="1" spans="1:26" ht="22.9" customHeight="1" x14ac:dyDescent="0.3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6" s="2" customFormat="1" ht="100.5" customHeight="1" x14ac:dyDescent="0.25">
      <c r="A2" s="32" t="s">
        <v>0</v>
      </c>
      <c r="B2" s="34" t="s">
        <v>25</v>
      </c>
      <c r="C2" s="35"/>
      <c r="D2" s="36"/>
      <c r="E2" s="34" t="s">
        <v>29</v>
      </c>
      <c r="F2" s="35"/>
      <c r="G2" s="36"/>
      <c r="H2" s="34" t="s">
        <v>31</v>
      </c>
      <c r="I2" s="35"/>
      <c r="J2" s="36"/>
      <c r="K2" s="34" t="s">
        <v>32</v>
      </c>
      <c r="L2" s="35"/>
      <c r="M2" s="36"/>
      <c r="N2" s="34" t="s">
        <v>30</v>
      </c>
      <c r="O2" s="35"/>
      <c r="P2" s="36"/>
      <c r="Q2" s="34" t="s">
        <v>33</v>
      </c>
      <c r="R2" s="35"/>
      <c r="S2" s="36"/>
      <c r="T2" s="44" t="s">
        <v>34</v>
      </c>
      <c r="U2" s="45"/>
      <c r="V2" s="46"/>
      <c r="W2" s="23" t="s">
        <v>24</v>
      </c>
      <c r="X2" s="24"/>
      <c r="Y2" s="25"/>
    </row>
    <row r="3" spans="1:26" ht="103.9" hidden="1" customHeight="1" x14ac:dyDescent="0.3">
      <c r="A3" s="33"/>
      <c r="B3" s="37"/>
      <c r="C3" s="38"/>
      <c r="D3" s="39"/>
      <c r="E3" s="37"/>
      <c r="F3" s="38"/>
      <c r="G3" s="39"/>
      <c r="H3" s="37"/>
      <c r="I3" s="38"/>
      <c r="J3" s="39"/>
      <c r="K3" s="37"/>
      <c r="L3" s="38"/>
      <c r="M3" s="39"/>
      <c r="N3" s="37"/>
      <c r="O3" s="38"/>
      <c r="P3" s="39"/>
      <c r="Q3" s="37"/>
      <c r="R3" s="38"/>
      <c r="S3" s="39"/>
      <c r="T3" s="44"/>
      <c r="U3" s="45"/>
      <c r="V3" s="46"/>
      <c r="W3" s="26"/>
      <c r="X3" s="27"/>
      <c r="Y3" s="28"/>
    </row>
    <row r="4" spans="1:26" ht="15" hidden="1" customHeight="1" x14ac:dyDescent="0.3">
      <c r="A4" s="33"/>
      <c r="B4" s="37"/>
      <c r="C4" s="38"/>
      <c r="D4" s="39"/>
      <c r="E4" s="37"/>
      <c r="F4" s="38"/>
      <c r="G4" s="39"/>
      <c r="H4" s="37"/>
      <c r="I4" s="38"/>
      <c r="J4" s="39"/>
      <c r="K4" s="37"/>
      <c r="L4" s="38"/>
      <c r="M4" s="39"/>
      <c r="N4" s="37"/>
      <c r="O4" s="38"/>
      <c r="P4" s="39"/>
      <c r="Q4" s="37"/>
      <c r="R4" s="38"/>
      <c r="S4" s="39"/>
      <c r="T4" s="44"/>
      <c r="U4" s="45"/>
      <c r="V4" s="46"/>
      <c r="W4" s="26"/>
      <c r="X4" s="27"/>
      <c r="Y4" s="28"/>
    </row>
    <row r="5" spans="1:26" ht="93" customHeight="1" x14ac:dyDescent="0.3">
      <c r="A5" s="33"/>
      <c r="B5" s="40"/>
      <c r="C5" s="41"/>
      <c r="D5" s="42"/>
      <c r="E5" s="40"/>
      <c r="F5" s="41"/>
      <c r="G5" s="42"/>
      <c r="H5" s="40"/>
      <c r="I5" s="41"/>
      <c r="J5" s="42"/>
      <c r="K5" s="40"/>
      <c r="L5" s="41"/>
      <c r="M5" s="42"/>
      <c r="N5" s="40"/>
      <c r="O5" s="41"/>
      <c r="P5" s="42"/>
      <c r="Q5" s="40"/>
      <c r="R5" s="41"/>
      <c r="S5" s="42"/>
      <c r="T5" s="47"/>
      <c r="U5" s="48"/>
      <c r="V5" s="49"/>
      <c r="W5" s="29"/>
      <c r="X5" s="30"/>
      <c r="Y5" s="31"/>
    </row>
    <row r="6" spans="1:26" ht="61.5" customHeight="1" outlineLevel="1" x14ac:dyDescent="0.3">
      <c r="A6" s="15"/>
      <c r="B6" s="7" t="s">
        <v>26</v>
      </c>
      <c r="C6" s="7" t="s">
        <v>27</v>
      </c>
      <c r="D6" s="7" t="s">
        <v>28</v>
      </c>
      <c r="E6" s="7" t="s">
        <v>26</v>
      </c>
      <c r="F6" s="7" t="s">
        <v>27</v>
      </c>
      <c r="G6" s="7" t="s">
        <v>28</v>
      </c>
      <c r="H6" s="7" t="s">
        <v>26</v>
      </c>
      <c r="I6" s="7" t="s">
        <v>27</v>
      </c>
      <c r="J6" s="7" t="s">
        <v>28</v>
      </c>
      <c r="K6" s="7" t="s">
        <v>26</v>
      </c>
      <c r="L6" s="7" t="s">
        <v>27</v>
      </c>
      <c r="M6" s="7" t="s">
        <v>28</v>
      </c>
      <c r="N6" s="7" t="s">
        <v>26</v>
      </c>
      <c r="O6" s="7" t="s">
        <v>27</v>
      </c>
      <c r="P6" s="7" t="s">
        <v>28</v>
      </c>
      <c r="Q6" s="7" t="s">
        <v>26</v>
      </c>
      <c r="R6" s="7" t="s">
        <v>27</v>
      </c>
      <c r="S6" s="7" t="s">
        <v>28</v>
      </c>
      <c r="T6" s="7" t="s">
        <v>26</v>
      </c>
      <c r="U6" s="7" t="s">
        <v>27</v>
      </c>
      <c r="V6" s="7" t="s">
        <v>28</v>
      </c>
      <c r="W6" s="7" t="s">
        <v>26</v>
      </c>
      <c r="X6" s="7" t="s">
        <v>27</v>
      </c>
      <c r="Y6" s="7" t="s">
        <v>28</v>
      </c>
    </row>
    <row r="7" spans="1:26" x14ac:dyDescent="0.3">
      <c r="A7" s="8" t="s">
        <v>1</v>
      </c>
      <c r="B7" s="11">
        <v>17455</v>
      </c>
      <c r="C7" s="5">
        <v>16077.13</v>
      </c>
      <c r="D7" s="9">
        <f>C7/B7*100</f>
        <v>92.10615869378401</v>
      </c>
      <c r="E7" s="5"/>
      <c r="F7" s="5"/>
      <c r="G7" s="9"/>
      <c r="H7" s="13"/>
      <c r="I7" s="9"/>
      <c r="J7" s="9"/>
      <c r="K7" s="13">
        <v>75</v>
      </c>
      <c r="L7" s="9"/>
      <c r="M7" s="9"/>
      <c r="N7" s="13">
        <v>350</v>
      </c>
      <c r="O7" s="9"/>
      <c r="P7" s="9">
        <f>O7/N7*100</f>
        <v>0</v>
      </c>
      <c r="Q7" s="13"/>
      <c r="R7" s="9"/>
      <c r="S7" s="9"/>
      <c r="T7" s="9">
        <v>4700</v>
      </c>
      <c r="U7" s="9">
        <v>4700</v>
      </c>
      <c r="V7" s="9">
        <f t="shared" ref="V7:V29" si="0">U7/T7*100</f>
        <v>100</v>
      </c>
      <c r="W7" s="21">
        <f>B7+E7+H7+K7+N7+Q7+T7</f>
        <v>22580</v>
      </c>
      <c r="X7" s="21">
        <f>C7+F7+I7+L7+O7+R7+U7</f>
        <v>20777.129999999997</v>
      </c>
      <c r="Y7" s="9">
        <f>X7/W7*100</f>
        <v>92.01563330380867</v>
      </c>
    </row>
    <row r="8" spans="1:26" x14ac:dyDescent="0.3">
      <c r="A8" s="8" t="s">
        <v>2</v>
      </c>
      <c r="B8" s="11">
        <v>4000</v>
      </c>
      <c r="C8" s="5">
        <v>3232.0672</v>
      </c>
      <c r="D8" s="9">
        <f t="shared" ref="D8:D29" si="1">C8/B8*100</f>
        <v>80.801680000000005</v>
      </c>
      <c r="E8" s="13">
        <v>20000</v>
      </c>
      <c r="F8" s="5"/>
      <c r="G8" s="9">
        <f>F8/E8*100</f>
        <v>0</v>
      </c>
      <c r="H8" s="13"/>
      <c r="I8" s="9"/>
      <c r="J8" s="9"/>
      <c r="K8" s="13">
        <v>170</v>
      </c>
      <c r="L8" s="9">
        <v>70</v>
      </c>
      <c r="M8" s="9">
        <f>L8/K8*0</f>
        <v>0</v>
      </c>
      <c r="N8" s="13"/>
      <c r="O8" s="5"/>
      <c r="P8" s="9"/>
      <c r="Q8" s="13"/>
      <c r="R8" s="5"/>
      <c r="S8" s="9"/>
      <c r="T8" s="9">
        <v>2248</v>
      </c>
      <c r="U8" s="9">
        <v>2248</v>
      </c>
      <c r="V8" s="9">
        <f t="shared" si="0"/>
        <v>100</v>
      </c>
      <c r="W8" s="21">
        <f t="shared" ref="W8:W29" si="2">B8+E8+H8+K8+N8+Q8+T8</f>
        <v>26418</v>
      </c>
      <c r="X8" s="21">
        <f t="shared" ref="X8:X29" si="3">C8+F8+I8+L8+O8+R8+U8</f>
        <v>5550.0671999999995</v>
      </c>
      <c r="Y8" s="9">
        <f t="shared" ref="Y8:Y29" si="4">X8/W8*100</f>
        <v>21.008657733363613</v>
      </c>
    </row>
    <row r="9" spans="1:26" x14ac:dyDescent="0.3">
      <c r="A9" s="8" t="s">
        <v>3</v>
      </c>
      <c r="B9" s="11">
        <v>472.08584999999999</v>
      </c>
      <c r="C9" s="5"/>
      <c r="D9" s="9"/>
      <c r="E9" s="5"/>
      <c r="F9" s="5"/>
      <c r="G9" s="9"/>
      <c r="H9" s="13">
        <v>241</v>
      </c>
      <c r="I9" s="5">
        <v>195</v>
      </c>
      <c r="J9" s="9">
        <f>I9/H9*0</f>
        <v>0</v>
      </c>
      <c r="K9" s="13">
        <v>120</v>
      </c>
      <c r="L9" s="5">
        <v>100</v>
      </c>
      <c r="M9" s="9">
        <f>L9/K9*0</f>
        <v>0</v>
      </c>
      <c r="N9" s="13"/>
      <c r="O9" s="5"/>
      <c r="P9" s="9"/>
      <c r="Q9" s="13"/>
      <c r="R9" s="5"/>
      <c r="S9" s="9"/>
      <c r="T9" s="9">
        <v>300</v>
      </c>
      <c r="U9" s="9">
        <v>300</v>
      </c>
      <c r="V9" s="9">
        <f t="shared" si="0"/>
        <v>100</v>
      </c>
      <c r="W9" s="21">
        <f t="shared" si="2"/>
        <v>1133.0858499999999</v>
      </c>
      <c r="X9" s="21">
        <f t="shared" si="3"/>
        <v>595</v>
      </c>
      <c r="Y9" s="9">
        <f t="shared" si="4"/>
        <v>52.511466805449913</v>
      </c>
    </row>
    <row r="10" spans="1:26" x14ac:dyDescent="0.3">
      <c r="A10" s="8" t="s">
        <v>4</v>
      </c>
      <c r="B10" s="12"/>
      <c r="C10" s="5"/>
      <c r="D10" s="9"/>
      <c r="E10" s="5"/>
      <c r="F10" s="5"/>
      <c r="G10" s="9"/>
      <c r="H10" s="13">
        <v>243</v>
      </c>
      <c r="I10" s="5">
        <v>238</v>
      </c>
      <c r="J10" s="9">
        <f t="shared" ref="J10:J29" si="5">I10/H10*100</f>
        <v>97.942386831275712</v>
      </c>
      <c r="K10" s="13"/>
      <c r="L10" s="5"/>
      <c r="M10" s="9"/>
      <c r="N10" s="13">
        <v>800</v>
      </c>
      <c r="O10" s="5"/>
      <c r="P10" s="9">
        <f>O10/N10*100</f>
        <v>0</v>
      </c>
      <c r="Q10" s="13">
        <v>3032.3</v>
      </c>
      <c r="R10" s="5"/>
      <c r="S10" s="9">
        <f>R10/Q10*100</f>
        <v>0</v>
      </c>
      <c r="T10" s="9">
        <v>200</v>
      </c>
      <c r="U10" s="9">
        <v>200</v>
      </c>
      <c r="V10" s="9">
        <f t="shared" si="0"/>
        <v>100</v>
      </c>
      <c r="W10" s="21">
        <f t="shared" si="2"/>
        <v>4275.3</v>
      </c>
      <c r="X10" s="21">
        <f t="shared" si="3"/>
        <v>438</v>
      </c>
      <c r="Y10" s="9">
        <f t="shared" si="4"/>
        <v>10.244895095081047</v>
      </c>
    </row>
    <row r="11" spans="1:26" x14ac:dyDescent="0.3">
      <c r="A11" s="8" t="s">
        <v>5</v>
      </c>
      <c r="B11" s="13"/>
      <c r="C11" s="5"/>
      <c r="D11" s="9"/>
      <c r="E11" s="5"/>
      <c r="F11" s="5"/>
      <c r="G11" s="9"/>
      <c r="H11" s="13">
        <v>35.5</v>
      </c>
      <c r="I11" s="5">
        <v>33</v>
      </c>
      <c r="J11" s="9">
        <f t="shared" si="5"/>
        <v>92.957746478873233</v>
      </c>
      <c r="K11" s="13">
        <v>100</v>
      </c>
      <c r="L11" s="5"/>
      <c r="M11" s="9"/>
      <c r="N11" s="13"/>
      <c r="O11" s="5"/>
      <c r="P11" s="9"/>
      <c r="Q11" s="13"/>
      <c r="R11" s="5"/>
      <c r="S11" s="9"/>
      <c r="T11" s="9">
        <v>300</v>
      </c>
      <c r="U11" s="9">
        <v>300</v>
      </c>
      <c r="V11" s="9">
        <f t="shared" si="0"/>
        <v>100</v>
      </c>
      <c r="W11" s="21">
        <f t="shared" si="2"/>
        <v>435.5</v>
      </c>
      <c r="X11" s="21">
        <f t="shared" si="3"/>
        <v>333</v>
      </c>
      <c r="Y11" s="9">
        <f t="shared" si="4"/>
        <v>76.463834672789901</v>
      </c>
    </row>
    <row r="12" spans="1:26" x14ac:dyDescent="0.3">
      <c r="A12" s="8" t="s">
        <v>6</v>
      </c>
      <c r="B12" s="13"/>
      <c r="C12" s="5"/>
      <c r="D12" s="9"/>
      <c r="E12" s="5"/>
      <c r="F12" s="5"/>
      <c r="G12" s="9"/>
      <c r="H12" s="13">
        <v>284</v>
      </c>
      <c r="I12" s="5">
        <v>284</v>
      </c>
      <c r="J12" s="9">
        <f t="shared" si="5"/>
        <v>100</v>
      </c>
      <c r="K12" s="13"/>
      <c r="L12" s="5"/>
      <c r="M12" s="9"/>
      <c r="N12" s="13"/>
      <c r="O12" s="5"/>
      <c r="P12" s="9"/>
      <c r="Q12" s="13"/>
      <c r="R12" s="5"/>
      <c r="S12" s="9"/>
      <c r="T12" s="9">
        <v>300</v>
      </c>
      <c r="U12" s="9">
        <v>300</v>
      </c>
      <c r="V12" s="9">
        <f t="shared" si="0"/>
        <v>100</v>
      </c>
      <c r="W12" s="21">
        <f t="shared" si="2"/>
        <v>584</v>
      </c>
      <c r="X12" s="21">
        <f t="shared" si="3"/>
        <v>584</v>
      </c>
      <c r="Y12" s="9">
        <f t="shared" si="4"/>
        <v>100</v>
      </c>
      <c r="Z12" s="1" t="e">
        <f>(#REF!+#REF!+#REF!+B12)/0.95*0.05</f>
        <v>#REF!</v>
      </c>
    </row>
    <row r="13" spans="1:26" x14ac:dyDescent="0.3">
      <c r="A13" s="8" t="s">
        <v>7</v>
      </c>
      <c r="B13" s="13">
        <v>1000</v>
      </c>
      <c r="C13" s="5">
        <v>1000</v>
      </c>
      <c r="D13" s="9">
        <f t="shared" si="1"/>
        <v>100</v>
      </c>
      <c r="E13" s="5"/>
      <c r="F13" s="5"/>
      <c r="G13" s="9"/>
      <c r="H13" s="14">
        <v>721.5</v>
      </c>
      <c r="I13" s="5">
        <v>721.5</v>
      </c>
      <c r="J13" s="9">
        <f t="shared" si="5"/>
        <v>100</v>
      </c>
      <c r="K13" s="14"/>
      <c r="L13" s="5"/>
      <c r="M13" s="9"/>
      <c r="N13" s="14">
        <v>587</v>
      </c>
      <c r="O13" s="5">
        <v>240.19</v>
      </c>
      <c r="P13" s="9">
        <f>O13/N13*100</f>
        <v>40.91822827938671</v>
      </c>
      <c r="Q13" s="14"/>
      <c r="R13" s="5"/>
      <c r="S13" s="9"/>
      <c r="T13" s="9">
        <v>400</v>
      </c>
      <c r="U13" s="9">
        <v>400</v>
      </c>
      <c r="V13" s="9">
        <f t="shared" si="0"/>
        <v>100</v>
      </c>
      <c r="W13" s="21">
        <f t="shared" si="2"/>
        <v>2708.5</v>
      </c>
      <c r="X13" s="21">
        <f t="shared" si="3"/>
        <v>2361.69</v>
      </c>
      <c r="Y13" s="9">
        <f t="shared" si="4"/>
        <v>87.195495661805438</v>
      </c>
      <c r="Z13" s="1" t="e">
        <f>(#REF!+#REF!+#REF!+B13)/0.95*0.05</f>
        <v>#REF!</v>
      </c>
    </row>
    <row r="14" spans="1:26" x14ac:dyDescent="0.3">
      <c r="A14" s="8" t="s">
        <v>8</v>
      </c>
      <c r="B14" s="14">
        <v>1000</v>
      </c>
      <c r="C14" s="5">
        <v>1000</v>
      </c>
      <c r="D14" s="9">
        <f t="shared" si="1"/>
        <v>100</v>
      </c>
      <c r="E14" s="5"/>
      <c r="F14" s="5"/>
      <c r="G14" s="9"/>
      <c r="H14" s="14">
        <v>214.5</v>
      </c>
      <c r="I14" s="5">
        <v>212</v>
      </c>
      <c r="J14" s="9">
        <f t="shared" si="5"/>
        <v>98.834498834498831</v>
      </c>
      <c r="K14" s="14">
        <v>180</v>
      </c>
      <c r="L14" s="5">
        <v>100</v>
      </c>
      <c r="M14" s="9">
        <f t="shared" ref="M14:M16" si="6">L14/K14*100</f>
        <v>55.555555555555557</v>
      </c>
      <c r="N14" s="14"/>
      <c r="O14" s="5"/>
      <c r="P14" s="9"/>
      <c r="Q14" s="14"/>
      <c r="R14" s="5"/>
      <c r="S14" s="9"/>
      <c r="T14" s="9">
        <v>200</v>
      </c>
      <c r="U14" s="9">
        <v>200</v>
      </c>
      <c r="V14" s="9">
        <f t="shared" si="0"/>
        <v>100</v>
      </c>
      <c r="W14" s="21">
        <f t="shared" si="2"/>
        <v>1594.5</v>
      </c>
      <c r="X14" s="21">
        <f t="shared" si="3"/>
        <v>1512</v>
      </c>
      <c r="Y14" s="9">
        <f t="shared" si="4"/>
        <v>94.825964252116648</v>
      </c>
      <c r="Z14" s="1" t="e">
        <f>(#REF!+#REF!+#REF!+B14)/0.95*0.05</f>
        <v>#REF!</v>
      </c>
    </row>
    <row r="15" spans="1:26" x14ac:dyDescent="0.3">
      <c r="A15" s="8" t="s">
        <v>9</v>
      </c>
      <c r="B15" s="14">
        <v>6000</v>
      </c>
      <c r="C15" s="5">
        <v>6000</v>
      </c>
      <c r="D15" s="9">
        <f t="shared" si="1"/>
        <v>100</v>
      </c>
      <c r="E15" s="5"/>
      <c r="F15" s="5"/>
      <c r="G15" s="9"/>
      <c r="H15" s="13">
        <v>350</v>
      </c>
      <c r="I15" s="5">
        <v>350</v>
      </c>
      <c r="J15" s="9">
        <f t="shared" si="5"/>
        <v>100</v>
      </c>
      <c r="K15" s="13">
        <v>100</v>
      </c>
      <c r="L15" s="5"/>
      <c r="M15" s="9"/>
      <c r="N15" s="13"/>
      <c r="O15" s="5"/>
      <c r="P15" s="9"/>
      <c r="Q15" s="13"/>
      <c r="R15" s="5"/>
      <c r="S15" s="9"/>
      <c r="T15" s="9">
        <v>300</v>
      </c>
      <c r="U15" s="9">
        <v>300</v>
      </c>
      <c r="V15" s="9">
        <f t="shared" si="0"/>
        <v>100</v>
      </c>
      <c r="W15" s="21">
        <f t="shared" si="2"/>
        <v>6750</v>
      </c>
      <c r="X15" s="21">
        <f t="shared" si="3"/>
        <v>6650</v>
      </c>
      <c r="Y15" s="9">
        <f t="shared" si="4"/>
        <v>98.518518518518519</v>
      </c>
      <c r="Z15" s="1" t="e">
        <f>(#REF!+#REF!+#REF!+B15)/0.95*0.05</f>
        <v>#REF!</v>
      </c>
    </row>
    <row r="16" spans="1:26" x14ac:dyDescent="0.3">
      <c r="A16" s="8" t="s">
        <v>10</v>
      </c>
      <c r="B16" s="14"/>
      <c r="C16" s="6"/>
      <c r="D16" s="9"/>
      <c r="E16" s="5"/>
      <c r="F16" s="5"/>
      <c r="G16" s="9"/>
      <c r="H16" s="13"/>
      <c r="I16" s="5"/>
      <c r="J16" s="9"/>
      <c r="K16" s="13">
        <v>65</v>
      </c>
      <c r="L16" s="5">
        <v>30</v>
      </c>
      <c r="M16" s="9">
        <f t="shared" si="6"/>
        <v>46.153846153846153</v>
      </c>
      <c r="N16" s="13"/>
      <c r="O16" s="5"/>
      <c r="P16" s="9"/>
      <c r="Q16" s="13"/>
      <c r="R16" s="5"/>
      <c r="S16" s="9"/>
      <c r="T16" s="9">
        <v>300</v>
      </c>
      <c r="U16" s="9">
        <v>300</v>
      </c>
      <c r="V16" s="9">
        <f t="shared" si="0"/>
        <v>100</v>
      </c>
      <c r="W16" s="21">
        <f t="shared" si="2"/>
        <v>365</v>
      </c>
      <c r="X16" s="21">
        <f t="shared" si="3"/>
        <v>330</v>
      </c>
      <c r="Y16" s="9">
        <f t="shared" si="4"/>
        <v>90.410958904109577</v>
      </c>
      <c r="Z16" s="1" t="e">
        <f>(#REF!+#REF!+#REF!+B16)/0.95*0.05</f>
        <v>#REF!</v>
      </c>
    </row>
    <row r="17" spans="1:26" x14ac:dyDescent="0.3">
      <c r="A17" s="8" t="s">
        <v>11</v>
      </c>
      <c r="B17" s="14">
        <v>1000</v>
      </c>
      <c r="C17" s="5">
        <v>1000</v>
      </c>
      <c r="D17" s="9">
        <f t="shared" si="1"/>
        <v>100</v>
      </c>
      <c r="E17" s="5"/>
      <c r="F17" s="5"/>
      <c r="G17" s="9"/>
      <c r="H17" s="13">
        <v>5</v>
      </c>
      <c r="I17" s="5"/>
      <c r="J17" s="9"/>
      <c r="K17" s="13">
        <v>135</v>
      </c>
      <c r="L17" s="5"/>
      <c r="M17" s="9"/>
      <c r="N17" s="13"/>
      <c r="O17" s="5"/>
      <c r="P17" s="9"/>
      <c r="Q17" s="13"/>
      <c r="R17" s="5"/>
      <c r="S17" s="9"/>
      <c r="T17" s="9">
        <v>300</v>
      </c>
      <c r="U17" s="9">
        <v>300</v>
      </c>
      <c r="V17" s="9">
        <f t="shared" si="0"/>
        <v>100</v>
      </c>
      <c r="W17" s="21">
        <f t="shared" si="2"/>
        <v>1440</v>
      </c>
      <c r="X17" s="21">
        <f t="shared" si="3"/>
        <v>1300</v>
      </c>
      <c r="Y17" s="9">
        <f t="shared" si="4"/>
        <v>90.277777777777786</v>
      </c>
      <c r="Z17" s="1" t="e">
        <f>(#REF!+#REF!+#REF!+B17)/0.95*0.05</f>
        <v>#REF!</v>
      </c>
    </row>
    <row r="18" spans="1:26" x14ac:dyDescent="0.3">
      <c r="A18" s="8" t="s">
        <v>12</v>
      </c>
      <c r="B18" s="14"/>
      <c r="C18" s="5"/>
      <c r="D18" s="9"/>
      <c r="E18" s="5"/>
      <c r="F18" s="5"/>
      <c r="G18" s="9"/>
      <c r="H18" s="13"/>
      <c r="I18" s="5"/>
      <c r="J18" s="9"/>
      <c r="K18" s="13"/>
      <c r="L18" s="5"/>
      <c r="M18" s="9"/>
      <c r="N18" s="13"/>
      <c r="O18" s="5"/>
      <c r="P18" s="9"/>
      <c r="Q18" s="13"/>
      <c r="R18" s="5"/>
      <c r="S18" s="9"/>
      <c r="T18" s="9">
        <v>300</v>
      </c>
      <c r="U18" s="9">
        <v>300</v>
      </c>
      <c r="V18" s="9">
        <f t="shared" si="0"/>
        <v>100</v>
      </c>
      <c r="W18" s="21">
        <f t="shared" si="2"/>
        <v>300</v>
      </c>
      <c r="X18" s="21">
        <f t="shared" si="3"/>
        <v>300</v>
      </c>
      <c r="Y18" s="9">
        <f t="shared" si="4"/>
        <v>100</v>
      </c>
      <c r="Z18" s="1" t="e">
        <f>(#REF!+#REF!+#REF!+B18)/0.95*0.05</f>
        <v>#REF!</v>
      </c>
    </row>
    <row r="19" spans="1:26" x14ac:dyDescent="0.3">
      <c r="A19" s="8" t="s">
        <v>13</v>
      </c>
      <c r="B19" s="14">
        <v>6000</v>
      </c>
      <c r="C19" s="5">
        <v>5978.8789999999999</v>
      </c>
      <c r="D19" s="9">
        <f t="shared" si="1"/>
        <v>99.647983333333329</v>
      </c>
      <c r="E19" s="5"/>
      <c r="F19" s="5"/>
      <c r="G19" s="9"/>
      <c r="H19" s="13">
        <v>352.5</v>
      </c>
      <c r="I19" s="5">
        <v>350</v>
      </c>
      <c r="J19" s="9">
        <f t="shared" si="5"/>
        <v>99.290780141843967</v>
      </c>
      <c r="K19" s="13">
        <v>100</v>
      </c>
      <c r="L19" s="5">
        <v>100</v>
      </c>
      <c r="M19" s="9">
        <f t="shared" ref="M19" si="7">L19/K19*100</f>
        <v>100</v>
      </c>
      <c r="N19" s="13"/>
      <c r="O19" s="5"/>
      <c r="P19" s="9"/>
      <c r="Q19" s="13"/>
      <c r="R19" s="5"/>
      <c r="S19" s="9"/>
      <c r="T19" s="9">
        <v>400</v>
      </c>
      <c r="U19" s="9">
        <v>400</v>
      </c>
      <c r="V19" s="9">
        <f t="shared" si="0"/>
        <v>100</v>
      </c>
      <c r="W19" s="21">
        <f t="shared" si="2"/>
        <v>6852.5</v>
      </c>
      <c r="X19" s="21">
        <f t="shared" si="3"/>
        <v>6828.8789999999999</v>
      </c>
      <c r="Y19" s="9">
        <f t="shared" si="4"/>
        <v>99.655293688434881</v>
      </c>
      <c r="Z19" s="1" t="e">
        <f>(#REF!+#REF!+#REF!+B19)/0.95*0.05</f>
        <v>#REF!</v>
      </c>
    </row>
    <row r="20" spans="1:26" x14ac:dyDescent="0.3">
      <c r="A20" s="8" t="s">
        <v>14</v>
      </c>
      <c r="B20" s="14">
        <v>1500</v>
      </c>
      <c r="C20" s="5">
        <v>1500</v>
      </c>
      <c r="D20" s="9">
        <f t="shared" si="1"/>
        <v>100</v>
      </c>
      <c r="E20" s="5"/>
      <c r="F20" s="5"/>
      <c r="G20" s="9"/>
      <c r="H20" s="13">
        <v>152.5</v>
      </c>
      <c r="I20" s="5">
        <v>150</v>
      </c>
      <c r="J20" s="9"/>
      <c r="K20" s="53">
        <v>428.23</v>
      </c>
      <c r="L20" s="5">
        <v>328.3</v>
      </c>
      <c r="M20" s="9"/>
      <c r="N20" s="13"/>
      <c r="O20" s="5"/>
      <c r="P20" s="9"/>
      <c r="Q20" s="13"/>
      <c r="R20" s="5"/>
      <c r="S20" s="9"/>
      <c r="T20" s="9">
        <v>300</v>
      </c>
      <c r="U20" s="9">
        <v>300</v>
      </c>
      <c r="V20" s="9">
        <f t="shared" si="0"/>
        <v>100</v>
      </c>
      <c r="W20" s="21">
        <f t="shared" si="2"/>
        <v>2380.73</v>
      </c>
      <c r="X20" s="21">
        <f t="shared" si="3"/>
        <v>2278.3000000000002</v>
      </c>
      <c r="Y20" s="9">
        <f t="shared" si="4"/>
        <v>95.697538150063224</v>
      </c>
      <c r="Z20" s="1" t="e">
        <f>(#REF!+#REF!+#REF!+B20)/0.95*0.05</f>
        <v>#REF!</v>
      </c>
    </row>
    <row r="21" spans="1:26" x14ac:dyDescent="0.3">
      <c r="A21" s="8" t="s">
        <v>15</v>
      </c>
      <c r="B21" s="14"/>
      <c r="C21" s="5"/>
      <c r="D21" s="9"/>
      <c r="E21" s="5"/>
      <c r="F21" s="5"/>
      <c r="G21" s="9"/>
      <c r="H21" s="13">
        <v>306</v>
      </c>
      <c r="I21" s="5">
        <v>306</v>
      </c>
      <c r="J21" s="9">
        <f t="shared" si="5"/>
        <v>100</v>
      </c>
      <c r="K21" s="13">
        <v>200</v>
      </c>
      <c r="L21" s="5">
        <v>200</v>
      </c>
      <c r="M21" s="9">
        <f t="shared" ref="M21:M24" si="8">L21/K21*100</f>
        <v>100</v>
      </c>
      <c r="N21" s="13"/>
      <c r="O21" s="5"/>
      <c r="P21" s="9"/>
      <c r="Q21" s="13"/>
      <c r="R21" s="5"/>
      <c r="S21" s="9"/>
      <c r="T21" s="9">
        <v>400</v>
      </c>
      <c r="U21" s="9">
        <v>400</v>
      </c>
      <c r="V21" s="9">
        <f t="shared" si="0"/>
        <v>100</v>
      </c>
      <c r="W21" s="21">
        <f t="shared" si="2"/>
        <v>906</v>
      </c>
      <c r="X21" s="21">
        <f t="shared" si="3"/>
        <v>906</v>
      </c>
      <c r="Y21" s="9">
        <f t="shared" si="4"/>
        <v>100</v>
      </c>
      <c r="Z21" s="1" t="e">
        <f>(#REF!+#REF!+#REF!+B21)/0.95*0.05</f>
        <v>#REF!</v>
      </c>
    </row>
    <row r="22" spans="1:26" x14ac:dyDescent="0.3">
      <c r="A22" s="8" t="s">
        <v>16</v>
      </c>
      <c r="B22" s="14"/>
      <c r="C22" s="5"/>
      <c r="D22" s="9"/>
      <c r="E22" s="5"/>
      <c r="F22" s="5"/>
      <c r="G22" s="9"/>
      <c r="H22" s="14">
        <v>66</v>
      </c>
      <c r="I22" s="5">
        <v>66</v>
      </c>
      <c r="J22" s="9">
        <f t="shared" si="5"/>
        <v>100</v>
      </c>
      <c r="K22" s="14">
        <v>120</v>
      </c>
      <c r="L22" s="5">
        <v>15</v>
      </c>
      <c r="M22" s="9"/>
      <c r="N22" s="14"/>
      <c r="O22" s="5"/>
      <c r="P22" s="9"/>
      <c r="Q22" s="14"/>
      <c r="R22" s="5"/>
      <c r="S22" s="9"/>
      <c r="T22" s="9">
        <v>600</v>
      </c>
      <c r="U22" s="9">
        <v>600</v>
      </c>
      <c r="V22" s="9">
        <f t="shared" si="0"/>
        <v>100</v>
      </c>
      <c r="W22" s="21">
        <f t="shared" si="2"/>
        <v>786</v>
      </c>
      <c r="X22" s="21">
        <f t="shared" si="3"/>
        <v>681</v>
      </c>
      <c r="Y22" s="9">
        <f t="shared" si="4"/>
        <v>86.641221374045813</v>
      </c>
      <c r="Z22" s="1" t="e">
        <f>(#REF!+#REF!+#REF!+B22)/0.95*0.05</f>
        <v>#REF!</v>
      </c>
    </row>
    <row r="23" spans="1:26" x14ac:dyDescent="0.3">
      <c r="A23" s="8" t="s">
        <v>17</v>
      </c>
      <c r="B23" s="14">
        <v>2000</v>
      </c>
      <c r="C23" s="5">
        <v>2000</v>
      </c>
      <c r="D23" s="9">
        <f t="shared" si="1"/>
        <v>100</v>
      </c>
      <c r="E23" s="5"/>
      <c r="F23" s="5"/>
      <c r="G23" s="9"/>
      <c r="H23" s="13"/>
      <c r="I23" s="5"/>
      <c r="J23" s="9"/>
      <c r="K23" s="53">
        <v>681.57</v>
      </c>
      <c r="L23" s="5">
        <v>581.5</v>
      </c>
      <c r="M23" s="9"/>
      <c r="N23" s="13">
        <v>400</v>
      </c>
      <c r="O23" s="5">
        <v>400</v>
      </c>
      <c r="P23" s="9">
        <f>O23/N23*100</f>
        <v>100</v>
      </c>
      <c r="Q23" s="13"/>
      <c r="R23" s="5"/>
      <c r="S23" s="9"/>
      <c r="T23" s="9">
        <v>600</v>
      </c>
      <c r="U23" s="9">
        <v>600</v>
      </c>
      <c r="V23" s="9">
        <f t="shared" si="0"/>
        <v>100</v>
      </c>
      <c r="W23" s="21">
        <f t="shared" si="2"/>
        <v>3681.57</v>
      </c>
      <c r="X23" s="21">
        <f t="shared" si="3"/>
        <v>3581.5</v>
      </c>
      <c r="Y23" s="9">
        <f t="shared" si="4"/>
        <v>97.281866160360934</v>
      </c>
      <c r="Z23" s="1" t="e">
        <f>(#REF!+#REF!+#REF!+B23)/0.95*0.05</f>
        <v>#REF!</v>
      </c>
    </row>
    <row r="24" spans="1:26" ht="18" customHeight="1" x14ac:dyDescent="0.3">
      <c r="A24" s="8" t="s">
        <v>18</v>
      </c>
      <c r="B24" s="14">
        <v>1000</v>
      </c>
      <c r="C24" s="5">
        <v>1000</v>
      </c>
      <c r="D24" s="9">
        <f t="shared" si="1"/>
        <v>100</v>
      </c>
      <c r="E24" s="5"/>
      <c r="F24" s="5"/>
      <c r="G24" s="9"/>
      <c r="H24" s="14"/>
      <c r="I24" s="5"/>
      <c r="J24" s="9"/>
      <c r="K24" s="14">
        <v>100</v>
      </c>
      <c r="L24" s="5">
        <v>100</v>
      </c>
      <c r="M24" s="9">
        <f t="shared" si="8"/>
        <v>100</v>
      </c>
      <c r="N24" s="14"/>
      <c r="O24" s="5"/>
      <c r="P24" s="9"/>
      <c r="Q24" s="14"/>
      <c r="R24" s="5"/>
      <c r="S24" s="9"/>
      <c r="T24" s="9">
        <v>200</v>
      </c>
      <c r="U24" s="9">
        <v>200</v>
      </c>
      <c r="V24" s="9">
        <f t="shared" si="0"/>
        <v>100</v>
      </c>
      <c r="W24" s="21">
        <f t="shared" si="2"/>
        <v>1300</v>
      </c>
      <c r="X24" s="21">
        <f t="shared" si="3"/>
        <v>1300</v>
      </c>
      <c r="Y24" s="9">
        <f t="shared" si="4"/>
        <v>100</v>
      </c>
      <c r="Z24" s="1" t="e">
        <f>(#REF!+#REF!+#REF!+B24)/0.95*0.05</f>
        <v>#REF!</v>
      </c>
    </row>
    <row r="25" spans="1:26" x14ac:dyDescent="0.3">
      <c r="A25" s="8" t="s">
        <v>19</v>
      </c>
      <c r="B25" s="14">
        <v>1500</v>
      </c>
      <c r="C25" s="5">
        <v>1500</v>
      </c>
      <c r="D25" s="9">
        <f t="shared" si="1"/>
        <v>100</v>
      </c>
      <c r="E25" s="9"/>
      <c r="F25" s="9"/>
      <c r="G25" s="9"/>
      <c r="H25" s="13"/>
      <c r="I25" s="5"/>
      <c r="J25" s="9"/>
      <c r="K25" s="13">
        <v>270</v>
      </c>
      <c r="L25" s="5">
        <v>235</v>
      </c>
      <c r="M25" s="9"/>
      <c r="N25" s="13"/>
      <c r="O25" s="5"/>
      <c r="P25" s="9"/>
      <c r="Q25" s="13"/>
      <c r="R25" s="5"/>
      <c r="S25" s="9"/>
      <c r="T25" s="9">
        <v>250</v>
      </c>
      <c r="U25" s="9">
        <v>250</v>
      </c>
      <c r="V25" s="9">
        <f t="shared" si="0"/>
        <v>100</v>
      </c>
      <c r="W25" s="21">
        <f t="shared" si="2"/>
        <v>2020</v>
      </c>
      <c r="X25" s="21">
        <f t="shared" si="3"/>
        <v>1985</v>
      </c>
      <c r="Y25" s="9">
        <f t="shared" si="4"/>
        <v>98.267326732673268</v>
      </c>
      <c r="Z25" s="1" t="e">
        <f>(#REF!+#REF!+#REF!+B25)/0.95*0.05</f>
        <v>#REF!</v>
      </c>
    </row>
    <row r="26" spans="1:26" x14ac:dyDescent="0.3">
      <c r="A26" s="8" t="s">
        <v>20</v>
      </c>
      <c r="B26" s="14">
        <v>1500</v>
      </c>
      <c r="C26" s="5">
        <v>1500</v>
      </c>
      <c r="D26" s="9">
        <f t="shared" si="1"/>
        <v>100</v>
      </c>
      <c r="E26" s="9"/>
      <c r="F26" s="9"/>
      <c r="G26" s="9"/>
      <c r="H26" s="14">
        <v>48</v>
      </c>
      <c r="I26" s="5">
        <v>43</v>
      </c>
      <c r="J26" s="9">
        <f t="shared" si="5"/>
        <v>89.583333333333343</v>
      </c>
      <c r="K26" s="14">
        <v>100</v>
      </c>
      <c r="L26" s="5">
        <v>100</v>
      </c>
      <c r="M26" s="9">
        <f t="shared" ref="M26:M29" si="9">L26/K26*100</f>
        <v>100</v>
      </c>
      <c r="N26" s="14"/>
      <c r="O26" s="5"/>
      <c r="P26" s="9"/>
      <c r="Q26" s="14"/>
      <c r="R26" s="5"/>
      <c r="S26" s="9"/>
      <c r="T26" s="9">
        <v>200</v>
      </c>
      <c r="U26" s="9">
        <v>200</v>
      </c>
      <c r="V26" s="9">
        <f t="shared" si="0"/>
        <v>100</v>
      </c>
      <c r="W26" s="21">
        <f t="shared" si="2"/>
        <v>1848</v>
      </c>
      <c r="X26" s="21">
        <f t="shared" si="3"/>
        <v>1843</v>
      </c>
      <c r="Y26" s="9">
        <f t="shared" si="4"/>
        <v>99.729437229437238</v>
      </c>
      <c r="Z26" s="1" t="e">
        <f>(#REF!+#REF!+#REF!+B26)/0.95*0.05</f>
        <v>#REF!</v>
      </c>
    </row>
    <row r="27" spans="1:26" x14ac:dyDescent="0.3">
      <c r="A27" s="8" t="s">
        <v>21</v>
      </c>
      <c r="B27" s="14">
        <v>1000</v>
      </c>
      <c r="C27" s="5">
        <v>700</v>
      </c>
      <c r="D27" s="9">
        <f t="shared" si="1"/>
        <v>70</v>
      </c>
      <c r="E27" s="9"/>
      <c r="F27" s="9"/>
      <c r="G27" s="9"/>
      <c r="H27" s="14">
        <v>6</v>
      </c>
      <c r="I27" s="5">
        <v>6</v>
      </c>
      <c r="J27" s="9">
        <f t="shared" si="5"/>
        <v>100</v>
      </c>
      <c r="K27" s="14"/>
      <c r="L27" s="5"/>
      <c r="M27" s="9"/>
      <c r="N27" s="14">
        <v>400</v>
      </c>
      <c r="O27" s="5"/>
      <c r="P27" s="9">
        <f>O27/N27*100</f>
        <v>0</v>
      </c>
      <c r="Q27" s="14"/>
      <c r="R27" s="5"/>
      <c r="S27" s="9"/>
      <c r="T27" s="9">
        <v>200</v>
      </c>
      <c r="U27" s="9">
        <v>200</v>
      </c>
      <c r="V27" s="9">
        <f t="shared" si="0"/>
        <v>100</v>
      </c>
      <c r="W27" s="21">
        <f t="shared" si="2"/>
        <v>1606</v>
      </c>
      <c r="X27" s="21">
        <f t="shared" si="3"/>
        <v>906</v>
      </c>
      <c r="Y27" s="9">
        <f t="shared" si="4"/>
        <v>56.413449564134496</v>
      </c>
      <c r="Z27" s="1" t="e">
        <f>(#REF!+#REF!+#REF!+B27)/0.95*0.05</f>
        <v>#REF!</v>
      </c>
    </row>
    <row r="28" spans="1:26" x14ac:dyDescent="0.3">
      <c r="A28" s="8" t="s">
        <v>22</v>
      </c>
      <c r="B28" s="14">
        <v>2000</v>
      </c>
      <c r="C28" s="6">
        <v>2000</v>
      </c>
      <c r="D28" s="9">
        <f t="shared" si="1"/>
        <v>100</v>
      </c>
      <c r="E28" s="9"/>
      <c r="F28" s="9"/>
      <c r="G28" s="9"/>
      <c r="H28" s="13">
        <v>81</v>
      </c>
      <c r="I28" s="5">
        <v>81</v>
      </c>
      <c r="J28" s="9">
        <f t="shared" si="5"/>
        <v>100</v>
      </c>
      <c r="K28" s="13"/>
      <c r="L28" s="5"/>
      <c r="M28" s="9"/>
      <c r="N28" s="13"/>
      <c r="O28" s="9"/>
      <c r="P28" s="9"/>
      <c r="Q28" s="13"/>
      <c r="R28" s="9"/>
      <c r="S28" s="9"/>
      <c r="T28" s="9">
        <v>700</v>
      </c>
      <c r="U28" s="9">
        <v>700</v>
      </c>
      <c r="V28" s="9">
        <f t="shared" si="0"/>
        <v>100</v>
      </c>
      <c r="W28" s="21">
        <f t="shared" si="2"/>
        <v>2781</v>
      </c>
      <c r="X28" s="21">
        <f t="shared" si="3"/>
        <v>2781</v>
      </c>
      <c r="Y28" s="9">
        <f t="shared" si="4"/>
        <v>100</v>
      </c>
      <c r="Z28" s="1" t="e">
        <f>(#REF!+#REF!+#REF!+B28)/0.95*0.05</f>
        <v>#REF!</v>
      </c>
    </row>
    <row r="29" spans="1:26" x14ac:dyDescent="0.3">
      <c r="A29" s="20" t="s">
        <v>23</v>
      </c>
      <c r="B29" s="16">
        <f t="shared" ref="B29:F29" si="10">SUM(B7:B28)</f>
        <v>47427.085850000003</v>
      </c>
      <c r="C29" s="17">
        <f t="shared" si="10"/>
        <v>44488.076199999996</v>
      </c>
      <c r="D29" s="9">
        <f t="shared" si="1"/>
        <v>93.803098804562097</v>
      </c>
      <c r="E29" s="16">
        <f t="shared" si="10"/>
        <v>20000</v>
      </c>
      <c r="F29" s="17">
        <f t="shared" si="10"/>
        <v>0</v>
      </c>
      <c r="G29" s="9">
        <f t="shared" ref="G29" si="11">F29/E29*100</f>
        <v>0</v>
      </c>
      <c r="H29" s="16">
        <f t="shared" ref="H29:R29" si="12">SUM(H7:H28)</f>
        <v>3106.5</v>
      </c>
      <c r="I29" s="17">
        <f>SUM(I7:I28)</f>
        <v>3035.5</v>
      </c>
      <c r="J29" s="9">
        <f t="shared" si="5"/>
        <v>97.714469660389497</v>
      </c>
      <c r="K29" s="16">
        <f t="shared" ref="K29" si="13">SUM(K7:K28)</f>
        <v>2944.8</v>
      </c>
      <c r="L29" s="17">
        <f>SUM(L7:L28)</f>
        <v>1959.8</v>
      </c>
      <c r="M29" s="9">
        <f t="shared" si="9"/>
        <v>66.551208910622108</v>
      </c>
      <c r="N29" s="18">
        <f t="shared" ref="N29:O29" si="14">SUM(N7:N28)</f>
        <v>2537</v>
      </c>
      <c r="O29" s="17">
        <f t="shared" si="14"/>
        <v>640.19000000000005</v>
      </c>
      <c r="P29" s="9">
        <f t="shared" ref="P29" si="15">O29/N29*100</f>
        <v>25.234134804887663</v>
      </c>
      <c r="Q29" s="18">
        <f t="shared" si="12"/>
        <v>3032.3</v>
      </c>
      <c r="R29" s="17">
        <f t="shared" si="12"/>
        <v>0</v>
      </c>
      <c r="S29" s="9">
        <f t="shared" ref="S29" si="16">R29/Q29*100</f>
        <v>0</v>
      </c>
      <c r="T29" s="50">
        <f t="shared" ref="T29:V29" si="17">SUM(T7:T28)</f>
        <v>13698</v>
      </c>
      <c r="U29" s="51">
        <f t="shared" si="17"/>
        <v>13698</v>
      </c>
      <c r="V29" s="52">
        <f t="shared" si="0"/>
        <v>100</v>
      </c>
      <c r="W29" s="21">
        <f t="shared" si="2"/>
        <v>92745.685850000009</v>
      </c>
      <c r="X29" s="21">
        <f t="shared" si="3"/>
        <v>63821.566200000001</v>
      </c>
      <c r="Y29" s="19">
        <f t="shared" si="4"/>
        <v>68.813514736653374</v>
      </c>
    </row>
    <row r="30" spans="1:26" outlineLevel="1" x14ac:dyDescent="0.3">
      <c r="E30" s="10"/>
      <c r="F30" s="10"/>
      <c r="G30" s="10"/>
      <c r="H30" s="10"/>
      <c r="K30" s="10"/>
    </row>
    <row r="31" spans="1:26" outlineLevel="1" x14ac:dyDescent="0.3">
      <c r="E31" s="10"/>
      <c r="F31" s="10"/>
      <c r="G31" s="10"/>
      <c r="H31" s="10"/>
      <c r="K31" s="10"/>
    </row>
    <row r="32" spans="1:26" outlineLevel="1" x14ac:dyDescent="0.3"/>
    <row r="33" spans="1:23" outlineLevel="1" x14ac:dyDescent="0.3"/>
    <row r="34" spans="1:23" outlineLevel="1" x14ac:dyDescent="0.3"/>
    <row r="35" spans="1:23" x14ac:dyDescent="0.3">
      <c r="N35" s="10"/>
      <c r="O35" s="10"/>
      <c r="P35" s="10"/>
      <c r="Q35" s="10"/>
      <c r="R35" s="10"/>
      <c r="S35" s="10"/>
      <c r="T35" s="10"/>
      <c r="U35" s="10"/>
      <c r="V35" s="10"/>
    </row>
    <row r="36" spans="1:23" outlineLevel="1" x14ac:dyDescent="0.3">
      <c r="N36" s="10"/>
      <c r="O36" s="10"/>
      <c r="P36" s="10"/>
      <c r="Q36" s="10"/>
      <c r="R36" s="10"/>
      <c r="S36" s="10"/>
      <c r="T36" s="10"/>
      <c r="U36" s="10"/>
      <c r="V36" s="10"/>
    </row>
    <row r="37" spans="1:23" x14ac:dyDescent="0.3">
      <c r="A37" s="4"/>
      <c r="B37" s="10"/>
      <c r="C37" s="10"/>
      <c r="D37" s="10"/>
      <c r="E37" s="10"/>
      <c r="F37" s="10"/>
      <c r="G37" s="10"/>
      <c r="H37" s="10"/>
      <c r="I37" s="3"/>
      <c r="J37" s="3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x14ac:dyDescent="0.3">
      <c r="B38" s="3"/>
      <c r="C38" s="3"/>
      <c r="D38" s="10"/>
      <c r="E38" s="10"/>
      <c r="F38" s="10"/>
      <c r="G38" s="10"/>
      <c r="H38" s="10"/>
      <c r="I38" s="3"/>
      <c r="J38" s="3"/>
      <c r="K38" s="10"/>
      <c r="L38" s="10"/>
      <c r="M38" s="10"/>
      <c r="N38" s="10"/>
      <c r="O38" s="10"/>
      <c r="P38" s="10"/>
      <c r="Q38" s="3"/>
      <c r="R38" s="3"/>
      <c r="S38" s="3"/>
      <c r="T38" s="10"/>
      <c r="U38" s="10"/>
      <c r="V38" s="10"/>
    </row>
    <row r="39" spans="1:23" x14ac:dyDescent="0.3">
      <c r="B39" s="3"/>
      <c r="C39" s="3"/>
      <c r="D39" s="3"/>
      <c r="E39" s="3"/>
      <c r="F39" s="3"/>
      <c r="G39" s="3"/>
      <c r="H39" s="3"/>
      <c r="I39" s="3"/>
      <c r="J39" s="3"/>
      <c r="K39" s="10"/>
      <c r="L39" s="10"/>
      <c r="M39" s="10"/>
      <c r="N39" s="10"/>
      <c r="O39" s="10"/>
      <c r="P39" s="10"/>
      <c r="Q39" s="3"/>
      <c r="R39" s="3"/>
      <c r="S39" s="3"/>
    </row>
    <row r="40" spans="1:23" x14ac:dyDescent="0.3">
      <c r="T40" s="43"/>
      <c r="U40" s="10"/>
      <c r="V40" s="10"/>
    </row>
  </sheetData>
  <mergeCells count="10">
    <mergeCell ref="A1:Y1"/>
    <mergeCell ref="W2:Y5"/>
    <mergeCell ref="A2:A5"/>
    <mergeCell ref="Q2:S5"/>
    <mergeCell ref="B2:D5"/>
    <mergeCell ref="E2:G5"/>
    <mergeCell ref="H2:J5"/>
    <mergeCell ref="K2:M5"/>
    <mergeCell ref="N2:P5"/>
    <mergeCell ref="T2:V5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2016-04-15T03:41:36Z</cp:lastPrinted>
  <dcterms:created xsi:type="dcterms:W3CDTF">2013-12-03T03:59:58Z</dcterms:created>
  <dcterms:modified xsi:type="dcterms:W3CDTF">2016-10-12T08:02:05Z</dcterms:modified>
</cp:coreProperties>
</file>